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9" i="1" l="1"/>
  <c r="J24" i="1"/>
  <c r="J23" i="1"/>
  <c r="J22" i="1"/>
  <c r="J21" i="1"/>
  <c r="J10" i="1"/>
  <c r="J11" i="1"/>
  <c r="J12" i="1"/>
  <c r="J13" i="1"/>
  <c r="J14" i="1"/>
  <c r="J15" i="1"/>
  <c r="J16" i="1"/>
  <c r="J9" i="1"/>
  <c r="I10" i="1"/>
  <c r="I11" i="1"/>
  <c r="I12" i="1"/>
  <c r="I13" i="1"/>
  <c r="I14" i="1"/>
  <c r="I15" i="1"/>
  <c r="I16" i="1"/>
  <c r="I9" i="1"/>
  <c r="E10" i="1"/>
  <c r="E11" i="1"/>
  <c r="E12" i="1"/>
  <c r="E13" i="1"/>
  <c r="E14" i="1"/>
  <c r="E15" i="1"/>
  <c r="E16" i="1"/>
  <c r="E9" i="1"/>
</calcChain>
</file>

<file path=xl/sharedStrings.xml><?xml version="1.0" encoding="utf-8"?>
<sst xmlns="http://schemas.openxmlformats.org/spreadsheetml/2006/main" count="34" uniqueCount="28">
  <si>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</si>
  <si>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</si>
  <si>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</si>
  <si>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</si>
  <si>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</si>
  <si>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</si>
  <si>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</si>
  <si>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</si>
  <si>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</si>
  <si>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</si>
  <si>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</si>
  <si>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</si>
  <si>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</si>
  <si>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</si>
  <si>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</si>
  <si>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</si>
  <si>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BẢNG 1. BẢNG HÀNG HÓA</t>
  </si>
  <si>
    <t>MÃ HÀNG</t>
  </si>
  <si>
    <t>DẦU</t>
  </si>
  <si>
    <t>D</t>
  </si>
  <si>
    <t>M</t>
  </si>
  <si>
    <t>B</t>
  </si>
  <si>
    <t>C</t>
  </si>
  <si>
    <t>CÀ PHÊ</t>
  </si>
  <si>
    <t>BỘT MÌ</t>
  </si>
  <si>
    <t>MUỐI</t>
  </si>
  <si>
    <t>TÊN MẶT HÀNG</t>
  </si>
  <si>
    <t>TỔNG THÀNH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</si>
</sst>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J24"/>
  <sheetViews>
    <sheetView tabSelected="1" topLeftCell="A4" workbookViewId="0">
      <selection activeCell="H9" sqref="H9"/>
    </sheetView>
  </sheetViews>
  <sheetFormatPr defaultRowHeight="15" x14ac:dyDescent="0.25"/>
  <cols>
    <col min="3" max="3" width="10.7109375" customWidth="1"/>
    <col min="5" max="5" width="12.7109375" customWidth="1"/>
    <col min="6" max="6" width="10.5703125" customWidth="1"/>
    <col min="7" max="7" width="12" customWidth="1"/>
    <col min="8" max="8" width="11" customWidth="1"/>
    <col min="9" max="9" width="14.28515625" customWidth="1"/>
    <col min="10" max="10" width="17.7109375" customWidth="1"/>
  </cols>
  <sheetData>
    <row r="6" spans="4:10" x14ac:dyDescent="0.25">
      <c r="D6" s="9" t="s">
        <v>0</v>
      </c>
      <c r="E6" s="3"/>
      <c r="F6" s="3"/>
      <c r="G6" s="3"/>
      <c r="H6" s="3"/>
      <c r="I6" s="3"/>
      <c r="J6" s="4"/>
    </row>
    <row r="7" spans="4:10" x14ac:dyDescent="0.25">
      <c r="D7" s="5"/>
      <c r="E7" s="6"/>
      <c r="F7" s="6"/>
      <c r="G7" s="6"/>
      <c r="H7" s="6"/>
      <c r="I7" s="6"/>
      <c r="J7" s="7"/>
    </row>
    <row r="8" spans="4:10" x14ac:dyDescent="0.25">
      <c r="D8" s="10" t="s">
        <v>1</v>
      </c>
      <c r="E8" s="10" t="s">
        <v>2</v>
      </c>
      <c r="F8" s="10" t="s">
        <v>3</v>
      </c>
      <c r="G8" s="10" t="s">
        <v>4</v>
      </c>
      <c r="H8" s="10" t="s">
        <v>5</v>
      </c>
      <c r="I8" s="10" t="s">
        <v>6</v>
      </c>
      <c r="J8" s="10" t="s">
        <v>7</v>
      </c>
    </row>
    <row r="9" spans="4:10" x14ac:dyDescent="0.25">
      <c r="D9" s="1" t="s">
        <v>8</v>
      </c>
      <c r="E9" s="1" t="str">
        <f>HLOOKUP(LEFT(D9,1),$D$22:$G$23,2,0)</f>
        <v>CÀ PHÊ</v>
      </c>
      <c r="F9" s="1">
        <v>55</v>
      </c>
      <c r="G9" s="8">
        <v>41883</v>
      </c>
      <c r="H9" s="1" t="e">
        <f>IF</f>
        <v>#NAME?</v>
      </c>
      <c r="I9" s="1">
        <f>HLOOKUP(LEFT(D9,1),$C$22:$G$24,3,0)</f>
        <v>4500</v>
      </c>
      <c r="J9" s="12">
        <f>I9*F9+10%</f>
        <v>247500.1</v>
      </c>
    </row>
    <row r="10" spans="4:10" x14ac:dyDescent="0.25">
      <c r="D10" s="1" t="s">
        <v>9</v>
      </c>
      <c r="E10" s="1" t="str">
        <f t="shared" ref="E10:E16" si="0">HLOOKUP(LEFT(D10,1),$D$22:$G$23,2,0)</f>
        <v>BỘT MÌ</v>
      </c>
      <c r="F10" s="1">
        <v>400</v>
      </c>
      <c r="G10" s="8">
        <v>41913</v>
      </c>
      <c r="H10" s="1"/>
      <c r="I10" s="1">
        <f t="shared" ref="I10:I16" si="1">HLOOKUP(LEFT(D10,1),$C$22:$G$24,3,0)</f>
        <v>1500</v>
      </c>
      <c r="J10" s="12">
        <f t="shared" ref="J10:J16" si="2">I10*F10+10%</f>
        <v>600000.1</v>
      </c>
    </row>
    <row r="11" spans="4:10" x14ac:dyDescent="0.25">
      <c r="D11" s="1" t="s">
        <v>10</v>
      </c>
      <c r="E11" s="1" t="str">
        <f t="shared" si="0"/>
        <v>DẦU</v>
      </c>
      <c r="F11" s="1">
        <v>200</v>
      </c>
      <c r="G11" s="8">
        <v>41861</v>
      </c>
      <c r="H11" s="1"/>
      <c r="I11" s="1">
        <f t="shared" si="1"/>
        <v>6900</v>
      </c>
      <c r="J11" s="12">
        <f t="shared" si="2"/>
        <v>1380000.1</v>
      </c>
    </row>
    <row r="12" spans="4:10" x14ac:dyDescent="0.25">
      <c r="D12" s="1" t="s">
        <v>11</v>
      </c>
      <c r="E12" s="1" t="str">
        <f t="shared" si="0"/>
        <v>CÀ PHÊ</v>
      </c>
      <c r="F12" s="1">
        <v>170</v>
      </c>
      <c r="G12" s="8">
        <v>41988</v>
      </c>
      <c r="H12" s="1"/>
      <c r="I12" s="1">
        <f t="shared" si="1"/>
        <v>4500</v>
      </c>
      <c r="J12" s="12">
        <f t="shared" si="2"/>
        <v>765000.1</v>
      </c>
    </row>
    <row r="13" spans="4:10" x14ac:dyDescent="0.25">
      <c r="D13" s="1" t="s">
        <v>12</v>
      </c>
      <c r="E13" s="1" t="str">
        <f t="shared" si="0"/>
        <v>DẦU</v>
      </c>
      <c r="F13" s="1">
        <v>190</v>
      </c>
      <c r="G13" s="8">
        <v>41973</v>
      </c>
      <c r="H13" s="1"/>
      <c r="I13" s="1">
        <f t="shared" si="1"/>
        <v>6900</v>
      </c>
      <c r="J13" s="12">
        <f t="shared" si="2"/>
        <v>1311000.1000000001</v>
      </c>
    </row>
    <row r="14" spans="4:10" x14ac:dyDescent="0.25">
      <c r="D14" s="1" t="s">
        <v>13</v>
      </c>
      <c r="E14" s="1" t="str">
        <f t="shared" si="0"/>
        <v>BỘT MÌ</v>
      </c>
      <c r="F14" s="1">
        <v>170</v>
      </c>
      <c r="G14" s="8">
        <v>41759</v>
      </c>
      <c r="H14" s="1"/>
      <c r="I14" s="1">
        <f t="shared" si="1"/>
        <v>1500</v>
      </c>
      <c r="J14" s="12">
        <f t="shared" si="2"/>
        <v>255000.1</v>
      </c>
    </row>
    <row r="15" spans="4:10" x14ac:dyDescent="0.25">
      <c r="D15" s="1" t="s">
        <v>14</v>
      </c>
      <c r="E15" s="1" t="str">
        <f t="shared" si="0"/>
        <v>BỘT MÌ</v>
      </c>
      <c r="F15" s="1">
        <v>150</v>
      </c>
      <c r="G15" s="8">
        <v>41819</v>
      </c>
      <c r="H15" s="1"/>
      <c r="I15" s="1">
        <f t="shared" si="1"/>
        <v>1500</v>
      </c>
      <c r="J15" s="12">
        <f t="shared" si="2"/>
        <v>225000.1</v>
      </c>
    </row>
    <row r="16" spans="4:10" x14ac:dyDescent="0.25">
      <c r="D16" s="1" t="s">
        <v>15</v>
      </c>
      <c r="E16" s="1" t="str">
        <f t="shared" si="0"/>
        <v>MUỐI</v>
      </c>
      <c r="F16" s="1">
        <v>100</v>
      </c>
      <c r="G16" s="8">
        <v>41959</v>
      </c>
      <c r="H16" s="1"/>
      <c r="I16" s="1">
        <f t="shared" si="1"/>
        <v>5600</v>
      </c>
      <c r="J16" s="12">
        <f t="shared" si="2"/>
        <v>560000.1</v>
      </c>
    </row>
    <row r="17" spans="3:10" x14ac:dyDescent="0.25">
      <c r="I17" s="2"/>
    </row>
    <row r="20" spans="3:10" x14ac:dyDescent="0.25">
      <c r="C20" s="11" t="s">
        <v>16</v>
      </c>
      <c r="D20" s="11"/>
      <c r="E20" s="11"/>
      <c r="I20" s="1" t="s">
        <v>26</v>
      </c>
      <c r="J20" s="1" t="s">
        <v>27</v>
      </c>
    </row>
    <row r="21" spans="3:10" x14ac:dyDescent="0.25">
      <c r="I21" s="1" t="s">
        <v>23</v>
      </c>
      <c r="J21" s="1">
        <f>SUMIF($E$8:$E$16,D23,$J$8:$J$16)</f>
        <v>1012500.2</v>
      </c>
    </row>
    <row r="22" spans="3:10" x14ac:dyDescent="0.25">
      <c r="C22" s="10" t="s">
        <v>17</v>
      </c>
      <c r="D22" s="10" t="s">
        <v>22</v>
      </c>
      <c r="E22" s="10" t="s">
        <v>21</v>
      </c>
      <c r="F22" s="10" t="s">
        <v>20</v>
      </c>
      <c r="G22" s="10" t="s">
        <v>19</v>
      </c>
      <c r="I22" s="1" t="s">
        <v>24</v>
      </c>
      <c r="J22" s="1">
        <f>SUMIF($E$8:$E$16,E23,$J$8:$J$16)</f>
        <v>1080000.3</v>
      </c>
    </row>
    <row r="23" spans="3:10" x14ac:dyDescent="0.25">
      <c r="C23" s="10" t="s">
        <v>2</v>
      </c>
      <c r="D23" s="1" t="s">
        <v>23</v>
      </c>
      <c r="E23" s="1" t="s">
        <v>24</v>
      </c>
      <c r="F23" s="1" t="s">
        <v>25</v>
      </c>
      <c r="G23" s="1" t="s">
        <v>18</v>
      </c>
      <c r="I23" s="1" t="s">
        <v>25</v>
      </c>
      <c r="J23" s="1">
        <f>SUMIF($E$8:$E$16,F23,$J$8:$J$16)</f>
        <v>560000.1</v>
      </c>
    </row>
    <row r="24" spans="3:10" x14ac:dyDescent="0.25">
      <c r="C24" s="10" t="s">
        <v>6</v>
      </c>
      <c r="D24" s="1">
        <v>4500</v>
      </c>
      <c r="E24" s="1">
        <v>1500</v>
      </c>
      <c r="F24" s="1">
        <v>5600</v>
      </c>
      <c r="G24" s="1">
        <v>6900</v>
      </c>
      <c r="I24" s="1" t="s">
        <v>18</v>
      </c>
      <c r="J24" s="1">
        <f>SUMIF($E$8:$E$16,G23,$J$8:$J$16)</f>
        <v>2691000.2</v>
      </c>
    </row>
  </sheetData>
  <mergeCells count="1">
    <mergeCell ref="D6:J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2019-07-10T01:11:50Z</dcterms:created>
  <dcterms:modified xsi:type="dcterms:W3CDTF">2019-07-10T01:46:19Z</dcterms:modified>
</cp:coreProperties>
</file>